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7355" windowHeight="10875"/>
  </bookViews>
  <sheets>
    <sheet name="приложение ИФБД" sheetId="12" r:id="rId1"/>
  </sheets>
  <definedNames>
    <definedName name="_xlnm.Print_Area" localSheetId="0">'приложение ИФБД'!$A$1:$D$30</definedName>
  </definedNames>
  <calcPr calcId="125725"/>
</workbook>
</file>

<file path=xl/calcChain.xml><?xml version="1.0" encoding="utf-8"?>
<calcChain xmlns="http://schemas.openxmlformats.org/spreadsheetml/2006/main">
  <c r="D18" i="12"/>
  <c r="D23"/>
  <c r="D26"/>
  <c r="D14"/>
  <c r="D19"/>
  <c r="D16" l="1"/>
  <c r="D29" l="1"/>
  <c r="D15" l="1"/>
  <c r="D28" l="1"/>
  <c r="D27" s="1"/>
  <c r="D25"/>
  <c r="D24"/>
  <c r="D22" s="1"/>
  <c r="D20" l="1"/>
  <c r="I28"/>
  <c r="H28"/>
  <c r="G28"/>
  <c r="F28"/>
  <c r="E28"/>
  <c r="I26"/>
  <c r="I29" s="1"/>
  <c r="H26"/>
  <c r="H25" s="1"/>
  <c r="G26"/>
  <c r="G29" s="1"/>
  <c r="I25"/>
  <c r="I22"/>
  <c r="H22"/>
  <c r="G22"/>
  <c r="D21"/>
  <c r="F20"/>
  <c r="E20"/>
  <c r="I17"/>
  <c r="H17"/>
  <c r="G17"/>
  <c r="D17"/>
  <c r="I14"/>
  <c r="H14"/>
  <c r="H13" s="1"/>
  <c r="G14"/>
  <c r="E12"/>
  <c r="I10"/>
  <c r="H10"/>
  <c r="G10"/>
  <c r="D10"/>
  <c r="I21" l="1"/>
  <c r="D13"/>
  <c r="I20"/>
  <c r="G25"/>
  <c r="H29"/>
  <c r="H27" s="1"/>
  <c r="G13"/>
  <c r="I13"/>
  <c r="G27"/>
  <c r="I27"/>
  <c r="H21"/>
  <c r="H20"/>
  <c r="H30" l="1"/>
  <c r="I30"/>
  <c r="D30"/>
  <c r="G20"/>
  <c r="G30" s="1"/>
  <c r="G21"/>
</calcChain>
</file>

<file path=xl/sharedStrings.xml><?xml version="1.0" encoding="utf-8"?>
<sst xmlns="http://schemas.openxmlformats.org/spreadsheetml/2006/main" count="56" uniqueCount="51">
  <si>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</si>
  <si>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</si>
  <si>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</si>
  <si>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</si>
  <si>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</si>
  <si>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</si>
  <si>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</si>
  <si>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</si>
  <si>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</si>
  <si>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</si>
  <si>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</si>
  <si>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</si>
  <si>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</si>
  <si>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</si>
  <si>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</si>
  <si>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</si>
  <si>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</si>
  <si>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</si>
  <si>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</si>
  <si>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</si>
  <si>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</si>
  <si>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</si>
  <si>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</si>
  <si>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</si>
  <si>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</si>
  <si>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</si>
  <si>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</si>
  <si>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</si>
  <si>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</si>
  <si>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</si>
  <si>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</si>
  <si>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</si>
  <si>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</si>
  <si>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</si>
  <si>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</si>
  <si>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</si>
  <si>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</si>
  <si>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</si>
  <si>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</si>
  <si>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</si>
  <si>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</si>
  <si>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 xml:space="preserve">к решению Думы </t>
  </si>
  <si>
    <t>Кондинского района</t>
  </si>
  <si>
    <t xml:space="preserve">от                     № </t>
  </si>
  <si>
    <t xml:space="preserve">Источники внутреннего финансирования дефицита бюджета муниципального образования Кондинский район на 2018 год </t>
  </si>
  <si>
    <t xml:space="preserve"> 2018 год</t>
  </si>
  <si>
    <t>(рублей)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</si>
  <si>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</si>
  <si>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(дефицит бюджета 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</si>
  <si>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(дефицит бюджета) </t>
  </si>
  <si>
    <t>Приложение 16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</si>
</sst>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6" fillId="0" borderId="0" xfId="0" applyFont="1" applyFill="1"/>
    <xf numFmtId="164" fontId="3" fillId="0" borderId="5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2" fillId="0" borderId="0" xfId="0" applyFont="1" applyFill="1"/>
    <xf numFmtId="0" fontId="4" fillId="0" borderId="0" xfId="0" applyFont="1" applyFill="1"/>
    <xf numFmtId="0" fontId="1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center" wrapText="1"/>
    </xf>
    <xf numFmtId="164" fontId="5" fillId="0" borderId="9" xfId="0" applyNumberFormat="1" applyFont="1" applyFill="1" applyBorder="1" applyAlignment="1">
      <alignment horizontal="center" wrapText="1"/>
    </xf>
    <xf numFmtId="4" fontId="3" fillId="0" borderId="0" xfId="0" applyNumberFormat="1" applyFont="1" applyFill="1"/>
    <xf numFmtId="164" fontId="6" fillId="0" borderId="0" xfId="0" applyNumberFormat="1" applyFont="1" applyFill="1"/>
    <xf numFmtId="164" fontId="3" fillId="0" borderId="6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left" vertical="center" wrapText="1"/>
    </xf>
    <xf numFmtId="164" fontId="5" fillId="0" borderId="5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4" fontId="6" fillId="0" borderId="0" xfId="0" applyNumberFormat="1" applyFont="1" applyFill="1"/>
    <xf numFmtId="164" fontId="3" fillId="0" borderId="3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/>
    </xf>
    <xf numFmtId="164" fontId="5" fillId="0" borderId="10" xfId="0" applyNumberFormat="1" applyFont="1" applyFill="1" applyBorder="1" applyAlignment="1">
      <alignment horizontal="center"/>
    </xf>
    <xf numFmtId="164" fontId="5" fillId="0" borderId="5" xfId="0" applyNumberFormat="1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center" vertical="justify" wrapText="1"/>
    </xf>
    <xf numFmtId="164" fontId="3" fillId="0" borderId="1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164" fontId="3" fillId="0" borderId="10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4" fontId="4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"/>
  <sheetViews>
    <sheetView tabSelected="1" view="pageBreakPreview" zoomScaleNormal="100" zoomScaleSheetLayoutView="100" workbookViewId="0">
      <selection activeCell="D2" sqref="D2"/>
    </sheetView>
  </sheetViews>
  <sheetFormatPr defaultColWidth="9.140625" defaultRowHeight="15"/>
  <cols>
    <col min="1" max="1" width="5.7109375" style="15" customWidth="1"/>
    <col min="2" max="2" width="25.7109375" style="15" customWidth="1"/>
    <col min="3" max="3" width="67.42578125" style="15" customWidth="1"/>
    <col min="4" max="4" width="24.42578125" style="15" customWidth="1"/>
    <col min="5" max="5" width="14.7109375" style="15" hidden="1" customWidth="1"/>
    <col min="6" max="6" width="10" style="15" hidden="1" customWidth="1"/>
    <col min="7" max="9" width="19.5703125" style="15" hidden="1" customWidth="1"/>
    <col min="10" max="10" width="23.5703125" style="15" customWidth="1"/>
    <col min="11" max="16384" width="9.140625" style="15"/>
  </cols>
  <sheetData>
    <row r="1" spans="1:9" s="13" customFormat="1" ht="15.75">
      <c r="A1" s="12"/>
      <c r="B1" s="10"/>
      <c r="D1" s="10" t="s">
        <v>50</v>
      </c>
    </row>
    <row r="2" spans="1:9" s="13" customFormat="1" ht="15.75">
      <c r="A2" s="12"/>
      <c r="B2" s="10"/>
      <c r="D2" s="10" t="s">
        <v>41</v>
      </c>
    </row>
    <row r="3" spans="1:9" s="13" customFormat="1" ht="15.75" customHeight="1">
      <c r="A3" s="12"/>
      <c r="B3" s="10"/>
      <c r="D3" s="10" t="s">
        <v>42</v>
      </c>
    </row>
    <row r="4" spans="1:9" s="13" customFormat="1" ht="15.75">
      <c r="A4" s="12"/>
      <c r="B4" s="10"/>
      <c r="D4" s="10" t="s">
        <v>43</v>
      </c>
    </row>
    <row r="5" spans="1:9">
      <c r="A5" s="14"/>
      <c r="B5" s="14"/>
      <c r="C5" s="14"/>
      <c r="D5" s="14"/>
      <c r="E5" s="14"/>
      <c r="G5" s="14"/>
      <c r="H5" s="14"/>
      <c r="I5" s="14"/>
    </row>
    <row r="6" spans="1:9" ht="28.5" customHeight="1">
      <c r="A6" s="42" t="s">
        <v>44</v>
      </c>
      <c r="B6" s="42"/>
      <c r="C6" s="42"/>
      <c r="D6" s="42"/>
      <c r="E6" s="14"/>
    </row>
    <row r="7" spans="1:9" ht="14.25" customHeight="1" thickBot="1">
      <c r="A7" s="14"/>
      <c r="B7" s="14"/>
      <c r="C7" s="14"/>
      <c r="D7" s="12" t="s">
        <v>46</v>
      </c>
      <c r="E7" s="14"/>
      <c r="G7" s="16" t="s">
        <v>0</v>
      </c>
      <c r="H7" s="16" t="s">
        <v>0</v>
      </c>
      <c r="I7" s="16" t="s">
        <v>0</v>
      </c>
    </row>
    <row r="8" spans="1:9" s="4" customFormat="1" ht="68.25" customHeight="1" thickBot="1">
      <c r="A8" s="43" t="s">
        <v>1</v>
      </c>
      <c r="B8" s="43"/>
      <c r="C8" s="17" t="s">
        <v>2</v>
      </c>
      <c r="D8" s="11" t="s">
        <v>45</v>
      </c>
      <c r="E8" s="3"/>
      <c r="G8" s="18" t="s">
        <v>38</v>
      </c>
      <c r="H8" s="18" t="s">
        <v>39</v>
      </c>
      <c r="I8" s="18" t="s">
        <v>40</v>
      </c>
    </row>
    <row r="9" spans="1:9" s="4" customFormat="1" ht="18.75" customHeight="1" thickBot="1">
      <c r="A9" s="44">
        <v>1</v>
      </c>
      <c r="B9" s="44"/>
      <c r="C9" s="19">
        <v>2</v>
      </c>
      <c r="D9" s="20">
        <v>3</v>
      </c>
      <c r="E9" s="3"/>
      <c r="G9" s="21">
        <v>3</v>
      </c>
      <c r="H9" s="21">
        <v>3</v>
      </c>
      <c r="I9" s="21">
        <v>3</v>
      </c>
    </row>
    <row r="10" spans="1:9" s="4" customFormat="1" ht="32.25" thickBot="1">
      <c r="A10" s="45" t="s">
        <v>3</v>
      </c>
      <c r="B10" s="45"/>
      <c r="C10" s="1" t="s">
        <v>4</v>
      </c>
      <c r="D10" s="8">
        <f>D11+D12</f>
        <v>0</v>
      </c>
      <c r="E10" s="3"/>
      <c r="G10" s="22">
        <f>G11+G12</f>
        <v>0</v>
      </c>
      <c r="H10" s="22">
        <f>H11+H12</f>
        <v>0</v>
      </c>
      <c r="I10" s="22">
        <f>I11+I12</f>
        <v>0</v>
      </c>
    </row>
    <row r="11" spans="1:9" s="4" customFormat="1" ht="32.25" thickBot="1">
      <c r="A11" s="45" t="s">
        <v>5</v>
      </c>
      <c r="B11" s="45"/>
      <c r="C11" s="1" t="s">
        <v>6</v>
      </c>
      <c r="D11" s="8">
        <v>0</v>
      </c>
      <c r="E11" s="23"/>
      <c r="F11" s="24"/>
      <c r="G11" s="25"/>
      <c r="H11" s="25"/>
      <c r="I11" s="25"/>
    </row>
    <row r="12" spans="1:9" s="4" customFormat="1" ht="32.25" thickBot="1">
      <c r="A12" s="46" t="s">
        <v>7</v>
      </c>
      <c r="B12" s="46"/>
      <c r="C12" s="26" t="s">
        <v>8</v>
      </c>
      <c r="D12" s="8">
        <v>0</v>
      </c>
      <c r="E12" s="23">
        <f>222423.3-E11</f>
        <v>222423.3</v>
      </c>
      <c r="G12" s="25"/>
      <c r="H12" s="25"/>
      <c r="I12" s="25"/>
    </row>
    <row r="13" spans="1:9" s="4" customFormat="1" ht="32.25" thickBot="1">
      <c r="A13" s="41" t="s">
        <v>9</v>
      </c>
      <c r="B13" s="41"/>
      <c r="C13" s="1" t="s">
        <v>10</v>
      </c>
      <c r="D13" s="8">
        <f>D14+D17</f>
        <v>34953459.599999994</v>
      </c>
      <c r="E13" s="3"/>
      <c r="G13" s="9" t="e">
        <f>G14+G17</f>
        <v>#REF!</v>
      </c>
      <c r="H13" s="9" t="e">
        <f>H14+H17</f>
        <v>#REF!</v>
      </c>
      <c r="I13" s="9" t="e">
        <f>I14+I17</f>
        <v>#REF!</v>
      </c>
    </row>
    <row r="14" spans="1:9" s="4" customFormat="1" ht="47.25">
      <c r="A14" s="41" t="s">
        <v>11</v>
      </c>
      <c r="B14" s="41"/>
      <c r="C14" s="1" t="s">
        <v>12</v>
      </c>
      <c r="D14" s="8">
        <f>D15+D16</f>
        <v>136723492.19999999</v>
      </c>
      <c r="E14" s="3"/>
      <c r="G14" s="27" t="e">
        <f>G15+G16+#REF!</f>
        <v>#REF!</v>
      </c>
      <c r="H14" s="27" t="e">
        <f>H15+H16+#REF!</f>
        <v>#REF!</v>
      </c>
      <c r="I14" s="27" t="e">
        <f>I15+I16+#REF!</f>
        <v>#REF!</v>
      </c>
    </row>
    <row r="15" spans="1:9" s="4" customFormat="1" ht="47.25">
      <c r="A15" s="41" t="s">
        <v>13</v>
      </c>
      <c r="B15" s="41"/>
      <c r="C15" s="1" t="s">
        <v>14</v>
      </c>
      <c r="D15" s="2">
        <f>63633596.35-63633596.35+73723492.2</f>
        <v>73723492.200000003</v>
      </c>
      <c r="E15" s="3"/>
      <c r="G15" s="5">
        <v>66241</v>
      </c>
      <c r="H15" s="5">
        <v>74654</v>
      </c>
      <c r="I15" s="5">
        <v>74654</v>
      </c>
    </row>
    <row r="16" spans="1:9" s="4" customFormat="1" ht="47.25">
      <c r="A16" s="41" t="s">
        <v>13</v>
      </c>
      <c r="B16" s="41"/>
      <c r="C16" s="1" t="s">
        <v>48</v>
      </c>
      <c r="D16" s="2">
        <f>36000000+27000000</f>
        <v>63000000</v>
      </c>
      <c r="E16" s="3"/>
      <c r="G16" s="5"/>
      <c r="H16" s="5"/>
      <c r="I16" s="5"/>
    </row>
    <row r="17" spans="1:12" s="4" customFormat="1" ht="47.25">
      <c r="A17" s="41" t="s">
        <v>15</v>
      </c>
      <c r="B17" s="41"/>
      <c r="C17" s="1" t="s">
        <v>16</v>
      </c>
      <c r="D17" s="8">
        <f>D18+D19</f>
        <v>-101770032.59999999</v>
      </c>
      <c r="E17" s="3"/>
      <c r="G17" s="28">
        <f>G18+G19</f>
        <v>-59057.8</v>
      </c>
      <c r="H17" s="28">
        <f>H18+H19</f>
        <v>-69846.399999999994</v>
      </c>
      <c r="I17" s="28">
        <f>I18+I19</f>
        <v>-74654</v>
      </c>
      <c r="J17" s="29"/>
    </row>
    <row r="18" spans="1:12" s="4" customFormat="1" ht="47.25">
      <c r="A18" s="41" t="s">
        <v>17</v>
      </c>
      <c r="B18" s="41"/>
      <c r="C18" s="1" t="s">
        <v>18</v>
      </c>
      <c r="D18" s="2">
        <f>-40729101.48-39200000-73618.65-1383656.23-1383656.24</f>
        <v>-82770032.599999994</v>
      </c>
      <c r="E18" s="3"/>
      <c r="G18" s="7">
        <v>-59057.8</v>
      </c>
      <c r="H18" s="7">
        <v>-69846.399999999994</v>
      </c>
      <c r="I18" s="7">
        <v>-74654</v>
      </c>
      <c r="J18" s="29"/>
    </row>
    <row r="19" spans="1:12" s="4" customFormat="1" ht="48" thickBot="1">
      <c r="A19" s="41" t="s">
        <v>17</v>
      </c>
      <c r="B19" s="41"/>
      <c r="C19" s="1" t="s">
        <v>49</v>
      </c>
      <c r="D19" s="2">
        <f>-19000000</f>
        <v>-19000000</v>
      </c>
      <c r="E19" s="3"/>
      <c r="G19" s="30"/>
      <c r="H19" s="30"/>
      <c r="I19" s="30"/>
    </row>
    <row r="20" spans="1:12" s="4" customFormat="1" ht="32.25" thickBot="1">
      <c r="A20" s="41" t="s">
        <v>19</v>
      </c>
      <c r="B20" s="41"/>
      <c r="C20" s="6" t="s">
        <v>20</v>
      </c>
      <c r="D20" s="2">
        <f>D22+D25</f>
        <v>9360940.3999999911</v>
      </c>
      <c r="E20" s="31">
        <f t="shared" ref="E20:I20" si="0">E22+E25</f>
        <v>0</v>
      </c>
      <c r="F20" s="32">
        <f t="shared" si="0"/>
        <v>0</v>
      </c>
      <c r="G20" s="32">
        <f t="shared" si="0"/>
        <v>-7183.1999999999971</v>
      </c>
      <c r="H20" s="32">
        <f t="shared" si="0"/>
        <v>-4807.6000000000058</v>
      </c>
      <c r="I20" s="32">
        <f t="shared" si="0"/>
        <v>0</v>
      </c>
    </row>
    <row r="21" spans="1:12" s="4" customFormat="1" ht="31.5">
      <c r="A21" s="41" t="s">
        <v>21</v>
      </c>
      <c r="B21" s="41"/>
      <c r="C21" s="6" t="s">
        <v>22</v>
      </c>
      <c r="D21" s="2">
        <f>D22+D25</f>
        <v>9360940.3999999911</v>
      </c>
      <c r="E21" s="3"/>
      <c r="G21" s="33">
        <f>G22+G25</f>
        <v>-7183.1999999999971</v>
      </c>
      <c r="H21" s="33">
        <f>H22+H25</f>
        <v>-4807.6000000000058</v>
      </c>
      <c r="I21" s="33">
        <f>I22+I25</f>
        <v>0</v>
      </c>
    </row>
    <row r="22" spans="1:12" s="4" customFormat="1" ht="31.5">
      <c r="A22" s="41" t="s">
        <v>23</v>
      </c>
      <c r="B22" s="41"/>
      <c r="C22" s="6" t="s">
        <v>24</v>
      </c>
      <c r="D22" s="2">
        <f>D23+D24</f>
        <v>83010813.949999988</v>
      </c>
      <c r="E22" s="3"/>
      <c r="G22" s="34">
        <f>G23+G24</f>
        <v>59057.8</v>
      </c>
      <c r="H22" s="34">
        <f>H23+H24</f>
        <v>69846.399999999994</v>
      </c>
      <c r="I22" s="34">
        <f>I23+I24</f>
        <v>74654</v>
      </c>
    </row>
    <row r="23" spans="1:12" s="4" customFormat="1" ht="47.25">
      <c r="A23" s="41" t="s">
        <v>25</v>
      </c>
      <c r="B23" s="41"/>
      <c r="C23" s="6" t="s">
        <v>26</v>
      </c>
      <c r="D23" s="2">
        <f>40729101.48+39200000+1383656.23+1383656.24</f>
        <v>82696413.949999988</v>
      </c>
      <c r="E23" s="3"/>
      <c r="G23" s="7">
        <v>59057.8</v>
      </c>
      <c r="H23" s="7">
        <v>69846.399999999994</v>
      </c>
      <c r="I23" s="7">
        <v>74654</v>
      </c>
    </row>
    <row r="24" spans="1:12" s="4" customFormat="1" ht="47.25">
      <c r="A24" s="41" t="s">
        <v>25</v>
      </c>
      <c r="B24" s="41"/>
      <c r="C24" s="6" t="s">
        <v>47</v>
      </c>
      <c r="D24" s="2">
        <f>300000+14400</f>
        <v>314400</v>
      </c>
      <c r="E24" s="3"/>
      <c r="G24" s="7"/>
      <c r="H24" s="7"/>
      <c r="I24" s="7"/>
    </row>
    <row r="25" spans="1:12" s="4" customFormat="1" ht="31.5">
      <c r="A25" s="41" t="s">
        <v>27</v>
      </c>
      <c r="B25" s="41"/>
      <c r="C25" s="6" t="s">
        <v>28</v>
      </c>
      <c r="D25" s="2">
        <f>D26</f>
        <v>-73649873.549999997</v>
      </c>
      <c r="E25" s="3"/>
      <c r="G25" s="34">
        <f>G26</f>
        <v>-66241</v>
      </c>
      <c r="H25" s="34">
        <f>H26</f>
        <v>-74654</v>
      </c>
      <c r="I25" s="34">
        <f>I26</f>
        <v>-74654</v>
      </c>
    </row>
    <row r="26" spans="1:12" s="4" customFormat="1" ht="48" thickBot="1">
      <c r="A26" s="41" t="s">
        <v>29</v>
      </c>
      <c r="B26" s="41"/>
      <c r="C26" s="6" t="s">
        <v>30</v>
      </c>
      <c r="D26" s="2">
        <f>-73723492.2+73618.65</f>
        <v>-73649873.549999997</v>
      </c>
      <c r="E26" s="3"/>
      <c r="G26" s="7">
        <f>-G15</f>
        <v>-66241</v>
      </c>
      <c r="H26" s="7">
        <f>-H15</f>
        <v>-74654</v>
      </c>
      <c r="I26" s="7">
        <f>-I15</f>
        <v>-74654</v>
      </c>
    </row>
    <row r="27" spans="1:12" s="4" customFormat="1" ht="16.5" thickBot="1">
      <c r="A27" s="41" t="s">
        <v>31</v>
      </c>
      <c r="B27" s="41"/>
      <c r="C27" s="1" t="s">
        <v>32</v>
      </c>
      <c r="D27" s="8">
        <f>D28+D29</f>
        <v>273643847.94000053</v>
      </c>
      <c r="E27" s="23"/>
      <c r="G27" s="35">
        <f>G28+G29</f>
        <v>0</v>
      </c>
      <c r="H27" s="35">
        <f>H28+H29</f>
        <v>0</v>
      </c>
      <c r="I27" s="35">
        <f>I28+I29</f>
        <v>0</v>
      </c>
      <c r="J27" s="29"/>
      <c r="L27" s="29"/>
    </row>
    <row r="28" spans="1:12" s="4" customFormat="1" ht="31.5">
      <c r="A28" s="41" t="s">
        <v>33</v>
      </c>
      <c r="B28" s="41"/>
      <c r="C28" s="6" t="s">
        <v>34</v>
      </c>
      <c r="D28" s="2">
        <f>-4882385668.71-67000000-D11-D15-D23-D24-D16</f>
        <v>-5169119974.8599997</v>
      </c>
      <c r="E28" s="36">
        <f>-4618773.4-E11-E15-E23-E24-E16</f>
        <v>-4618773.4000000004</v>
      </c>
      <c r="F28" s="36">
        <f>-4618773.4-F11-F15-F23-F24-F16</f>
        <v>-4618773.4000000004</v>
      </c>
      <c r="G28" s="36">
        <f>-2908588.7-G11-G15-G23-G24-G16</f>
        <v>-3033887.5</v>
      </c>
      <c r="H28" s="36">
        <f>-H11-H15-H23-H24-H16</f>
        <v>-144500.4</v>
      </c>
      <c r="I28" s="36">
        <f>-I11-I15-I23-I24-I16</f>
        <v>-149308</v>
      </c>
      <c r="J28" s="29"/>
    </row>
    <row r="29" spans="1:12" s="4" customFormat="1" ht="32.25" thickBot="1">
      <c r="A29" s="41" t="s">
        <v>35</v>
      </c>
      <c r="B29" s="41"/>
      <c r="C29" s="6" t="s">
        <v>36</v>
      </c>
      <c r="D29" s="37">
        <f>5200343916.65+67000000-D12-D18-D26-D19</f>
        <v>5442763822.8000002</v>
      </c>
      <c r="E29" s="3"/>
      <c r="G29" s="38">
        <f>2908588.7-G12-G18-G26-G19</f>
        <v>3033887.5</v>
      </c>
      <c r="H29" s="38">
        <f>-H12-H18-H26-H19</f>
        <v>144500.4</v>
      </c>
      <c r="I29" s="38">
        <f>-I12-I18-I26-I19</f>
        <v>149308</v>
      </c>
      <c r="J29" s="29"/>
    </row>
    <row r="30" spans="1:12" s="4" customFormat="1" ht="32.25" thickBot="1">
      <c r="A30" s="41"/>
      <c r="B30" s="41"/>
      <c r="C30" s="1" t="s">
        <v>37</v>
      </c>
      <c r="D30" s="8">
        <f>D13+D20+D27+D10</f>
        <v>317958247.94000053</v>
      </c>
      <c r="E30" s="23"/>
      <c r="G30" s="9" t="e">
        <f>G13+G20+G27+G10</f>
        <v>#REF!</v>
      </c>
      <c r="H30" s="9" t="e">
        <f>H13+H20+H27+H10</f>
        <v>#REF!</v>
      </c>
      <c r="I30" s="9" t="e">
        <f>I13+I20+I27+I10</f>
        <v>#REF!</v>
      </c>
      <c r="J30" s="29"/>
      <c r="L30" s="29"/>
    </row>
    <row r="31" spans="1:12">
      <c r="A31" s="14"/>
      <c r="B31" s="14"/>
      <c r="C31" s="14"/>
      <c r="D31" s="39"/>
      <c r="E31" s="14"/>
      <c r="G31" s="39"/>
      <c r="H31" s="39"/>
      <c r="I31" s="39"/>
    </row>
    <row r="33" spans="2:9">
      <c r="D33" s="40"/>
      <c r="F33" s="40"/>
      <c r="G33" s="40"/>
      <c r="H33" s="40"/>
      <c r="I33" s="40"/>
    </row>
    <row r="34" spans="2:9">
      <c r="D34" s="40"/>
      <c r="G34" s="40"/>
      <c r="H34" s="40"/>
      <c r="I34" s="40"/>
    </row>
    <row r="35" spans="2:9">
      <c r="B35" s="40"/>
    </row>
    <row r="36" spans="2:9">
      <c r="B36" s="40"/>
    </row>
    <row r="37" spans="2:9">
      <c r="B37" s="40"/>
    </row>
    <row r="38" spans="2:9">
      <c r="B38" s="40"/>
    </row>
    <row r="41" spans="2:9">
      <c r="B41" s="40"/>
    </row>
    <row r="42" spans="2:9">
      <c r="B42" s="40"/>
    </row>
    <row r="43" spans="2:9">
      <c r="B43" s="40"/>
    </row>
    <row r="44" spans="2:9">
      <c r="B44" s="40"/>
    </row>
    <row r="45" spans="2:9">
      <c r="B45" s="40"/>
      <c r="C45" s="40"/>
    </row>
  </sheetData>
  <mergeCells count="24">
    <mergeCell ref="A14:B14"/>
    <mergeCell ref="A6:D6"/>
    <mergeCell ref="A8:B8"/>
    <mergeCell ref="A9:B9"/>
    <mergeCell ref="A10:B10"/>
    <mergeCell ref="A11:B11"/>
    <mergeCell ref="A12:B12"/>
    <mergeCell ref="A13:B13"/>
    <mergeCell ref="A25:B25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6:B26"/>
    <mergeCell ref="A27:B27"/>
    <mergeCell ref="A28:B28"/>
    <mergeCell ref="A29:B29"/>
    <mergeCell ref="A30:B30"/>
  </mergeCells>
  <pageMargins left="1.3779527559055118" right="0.59055118110236227" top="0.78740157480314965" bottom="0.78740157480314965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ИФБД</vt:lpstr>
      <vt:lpstr>'приложение ИФБД'!Область_печати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2018-12-25T14:49:37Z</dcterms:modified>
</cp:coreProperties>
</file>